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IS\carlos\"/>
    </mc:Choice>
  </mc:AlternateContent>
  <xr:revisionPtr revIDLastSave="0" documentId="8_{FABA5481-A484-4C55-BDDF-CAB37B31E76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MUESTRAS HD5-091" sheetId="3" r:id="rId1"/>
    <sheet name="MUESTRAS SGB-09101" sheetId="6" r:id="rId2"/>
    <sheet name="REREFENCIA Y FORMULA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6" l="1"/>
  <c r="M15" i="6"/>
  <c r="O15" i="6" s="1"/>
  <c r="N14" i="6"/>
  <c r="M14" i="6"/>
  <c r="O14" i="6" s="1"/>
  <c r="O13" i="6"/>
  <c r="N13" i="6"/>
  <c r="M13" i="6"/>
  <c r="O12" i="6"/>
  <c r="N12" i="6"/>
  <c r="M12" i="6"/>
  <c r="N11" i="6"/>
  <c r="M11" i="6"/>
  <c r="O11" i="6" s="1"/>
  <c r="N10" i="6"/>
  <c r="M10" i="6"/>
  <c r="O10" i="6" s="1"/>
  <c r="O9" i="6"/>
  <c r="N9" i="6"/>
  <c r="M9" i="6"/>
  <c r="O8" i="6"/>
  <c r="N8" i="6"/>
  <c r="M8" i="6"/>
  <c r="N7" i="6"/>
  <c r="M7" i="6"/>
  <c r="O7" i="6" s="1"/>
  <c r="N6" i="6"/>
  <c r="M6" i="6"/>
  <c r="O6" i="6" s="1"/>
  <c r="O5" i="6"/>
  <c r="N5" i="6"/>
  <c r="M5" i="6"/>
  <c r="O4" i="6"/>
  <c r="N4" i="6"/>
  <c r="M4" i="6"/>
  <c r="N3" i="6"/>
  <c r="M3" i="6"/>
  <c r="O3" i="6" s="1"/>
  <c r="M3" i="3" l="1"/>
  <c r="O3" i="3" s="1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M17" i="3"/>
  <c r="O17" i="3" s="1"/>
  <c r="M16" i="3"/>
  <c r="O16" i="3" s="1"/>
  <c r="M4" i="3" l="1"/>
  <c r="O4" i="3" s="1"/>
  <c r="M5" i="3"/>
  <c r="O5" i="3" s="1"/>
  <c r="M6" i="3"/>
  <c r="O6" i="3" s="1"/>
  <c r="M7" i="3"/>
  <c r="O7" i="3" s="1"/>
  <c r="M8" i="3"/>
  <c r="O8" i="3" s="1"/>
  <c r="M9" i="3"/>
  <c r="O9" i="3" s="1"/>
  <c r="M10" i="3"/>
  <c r="O10" i="3" s="1"/>
  <c r="M11" i="3"/>
  <c r="O11" i="3" s="1"/>
  <c r="M12" i="3"/>
  <c r="O12" i="3" s="1"/>
  <c r="M13" i="3"/>
  <c r="O13" i="3" s="1"/>
  <c r="M14" i="3"/>
  <c r="O14" i="3" s="1"/>
  <c r="M15" i="3"/>
  <c r="O15" i="3" s="1"/>
</calcChain>
</file>

<file path=xl/sharedStrings.xml><?xml version="1.0" encoding="utf-8"?>
<sst xmlns="http://schemas.openxmlformats.org/spreadsheetml/2006/main" count="167" uniqueCount="128">
  <si>
    <t>ANTRACITA</t>
  </si>
  <si>
    <t>SEMI-ANTRACITA</t>
  </si>
  <si>
    <t>CLASIFICACIÓN ASTM POR RANGO</t>
  </si>
  <si>
    <t>1½</t>
  </si>
  <si>
    <t>½</t>
  </si>
  <si>
    <t>CODIGO REF</t>
  </si>
  <si>
    <t>FSI</t>
  </si>
  <si>
    <t>MV (%)</t>
  </si>
  <si>
    <t>HR (%)</t>
  </si>
  <si>
    <t>CZ (%)</t>
  </si>
  <si>
    <t>PC (Cal/gr.)</t>
  </si>
  <si>
    <t>S (%)</t>
  </si>
  <si>
    <t>G.E.</t>
  </si>
  <si>
    <t>CF Slmm</t>
  </si>
  <si>
    <t>PC Hlmm</t>
  </si>
  <si>
    <t>MANTO</t>
  </si>
  <si>
    <t>M240</t>
  </si>
  <si>
    <t>M250</t>
  </si>
  <si>
    <t>PERFIL</t>
  </si>
  <si>
    <t>CF (%)</t>
  </si>
  <si>
    <t>CONTRAM REF 77022</t>
  </si>
  <si>
    <t>CONTRAM REF 77023</t>
  </si>
  <si>
    <t>M320</t>
  </si>
  <si>
    <t>N°</t>
  </si>
  <si>
    <t>CLASE</t>
  </si>
  <si>
    <t>GRUPO</t>
  </si>
  <si>
    <t>%CARBONO</t>
  </si>
  <si>
    <t>FIJO SLMM</t>
  </si>
  <si>
    <t xml:space="preserve">%MATERIA  VOLÁTIL SLMM  </t>
  </si>
  <si>
    <t xml:space="preserve">PODER CALORÍFICO </t>
  </si>
  <si>
    <t xml:space="preserve">Cal/gr.hlmm </t>
  </si>
  <si>
    <t xml:space="preserve">CARÁCTER AGLOMERANTE </t>
  </si>
  <si>
    <t>&gt; </t>
  </si>
  <si>
    <t>&lt; </t>
  </si>
  <si>
    <t>NO AGLOMERANTE</t>
  </si>
  <si>
    <t>I ANTRACITA</t>
  </si>
  <si>
    <t>1. Meta –antracita</t>
  </si>
  <si>
    <t>2. Antracita</t>
  </si>
  <si>
    <t>3. Semi-antracita a)</t>
  </si>
  <si>
    <t>II  BITUMINOSO</t>
  </si>
  <si>
    <t>1. Bituminoso</t>
  </si>
  <si>
    <t>Bajo Volátil</t>
  </si>
  <si>
    <t>COMUNMENTE AG</t>
  </si>
  <si>
    <t>2. Bituminoso</t>
  </si>
  <si>
    <t>Medio Volátil</t>
  </si>
  <si>
    <t>3. Bituminoso</t>
  </si>
  <si>
    <t>Alto Volátil A</t>
  </si>
  <si>
    <t>b)</t>
  </si>
  <si>
    <t>4. Bituminoso</t>
  </si>
  <si>
    <t>Alto Volátil B</t>
  </si>
  <si>
    <t>5. Bituminoso</t>
  </si>
  <si>
    <t>Alto Volátil C</t>
  </si>
  <si>
    <t>AGLOMERANTE</t>
  </si>
  <si>
    <t>III SUB BITUMINOSO</t>
  </si>
  <si>
    <t>IV</t>
  </si>
  <si>
    <t>LIGNITO</t>
  </si>
  <si>
    <t>1. Sub-bituminoso A</t>
  </si>
  <si>
    <t>2. Sub-bituminoso B</t>
  </si>
  <si>
    <t>3. Sub-bituminoso C</t>
  </si>
  <si>
    <t>1. Lignito A</t>
  </si>
  <si>
    <t>2. Lignito B</t>
  </si>
  <si>
    <t xml:space="preserve">FECHA </t>
  </si>
  <si>
    <t>Clasificación de las muestras de carbón TITULO HD5-091. TOTAL DE MUESTRAS 15</t>
  </si>
  <si>
    <t>META ANTRACITA</t>
  </si>
  <si>
    <t>BITUMINOSO BAJO VOLATIL</t>
  </si>
  <si>
    <t>BITUMINOSO MEDIO VOLATIL</t>
  </si>
  <si>
    <t>REFERENCIAS</t>
  </si>
  <si>
    <t>&gt;</t>
  </si>
  <si>
    <t>&lt;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</si>
  <si>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</si>
  <si>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</si>
  <si>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</si>
  <si>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</si>
  <si>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</si>
  <si>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</si>
  <si>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</si>
  <si>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</si>
  <si>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</si>
  <si>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</si>
  <si>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</si>
  <si>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</si>
  <si>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</si>
  <si>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</si>
  <si>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</si>
  <si>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M260</t>
  </si>
  <si>
    <t>Clasificación de las muestras de carbón TITULO sgb-09101. TOTAL DE MUESTRAS 13</t>
  </si>
  <si>
    <t>COORDENADAS</t>
  </si>
  <si>
    <t>CODIGO</t>
  </si>
  <si>
    <t>X</t>
  </si>
  <si>
    <t>Y</t>
  </si>
  <si>
    <t>REF</t>
  </si>
  <si>
    <t>WM130</t>
  </si>
  <si>
    <t>MP1</t>
  </si>
  <si>
    <t>MS-362</t>
  </si>
  <si>
    <t>MP2</t>
  </si>
  <si>
    <t>MS-363</t>
  </si>
  <si>
    <t>55,42</t>
  </si>
  <si>
    <t>MP3</t>
  </si>
  <si>
    <t>MS-383</t>
  </si>
  <si>
    <t>7½</t>
  </si>
  <si>
    <t>79,95</t>
  </si>
  <si>
    <t>MP4</t>
  </si>
  <si>
    <t>MS-384</t>
  </si>
  <si>
    <t>80,67</t>
  </si>
  <si>
    <t>MP5</t>
  </si>
  <si>
    <t>T-01</t>
  </si>
  <si>
    <t>79,71</t>
  </si>
  <si>
    <t>MP6</t>
  </si>
  <si>
    <t>T-02</t>
  </si>
  <si>
    <t>89,66</t>
  </si>
  <si>
    <t>MP7</t>
  </si>
  <si>
    <t>T-03</t>
  </si>
  <si>
    <t>89,37</t>
  </si>
  <si>
    <t>MP8</t>
  </si>
  <si>
    <t>T-04</t>
  </si>
  <si>
    <t>88,88</t>
  </si>
  <si>
    <t>MP9</t>
  </si>
  <si>
    <t>T-05</t>
  </si>
  <si>
    <t>89,02</t>
  </si>
  <si>
    <t>MP10</t>
  </si>
  <si>
    <t>T-06</t>
  </si>
  <si>
    <t>89,08</t>
  </si>
  <si>
    <t>MP11</t>
  </si>
  <si>
    <t>T-07</t>
  </si>
  <si>
    <t>89,55</t>
  </si>
  <si>
    <t>MP12</t>
  </si>
  <si>
    <t>T-08</t>
  </si>
  <si>
    <t>MP13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</si>
</sst>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\ _€_-;\-* #,##0\ _€_-;_-* &quot;-&quot;\ _€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color indexed="24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6"/>
      <name val="Arial"/>
      <family val="2"/>
    </font>
    <font>
      <sz val="10"/>
      <name val="Century Gothic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2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1" fillId="0" borderId="0"/>
  </cellStyleXfs>
  <cellXfs count="72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4" fontId="7" fillId="0" borderId="0" xfId="0" applyNumberFormat="1" applyFont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4" xfId="5" applyFont="1" applyBorder="1" applyAlignment="1">
      <alignment horizontal="left" vertical="center"/>
    </xf>
    <xf numFmtId="0" fontId="7" fillId="0" borderId="0" xfId="5" applyFont="1" applyAlignment="1">
      <alignment vertical="center"/>
    </xf>
    <xf numFmtId="0" fontId="11" fillId="0" borderId="14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0" fontId="7" fillId="0" borderId="0" xfId="5" applyFont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12" fillId="0" borderId="7" xfId="5" applyFont="1" applyBorder="1" applyAlignment="1">
      <alignment horizontal="center" vertical="center"/>
    </xf>
    <xf numFmtId="0" fontId="7" fillId="0" borderId="1" xfId="5" quotePrefix="1" applyFont="1" applyBorder="1" applyAlignment="1">
      <alignment horizontal="center"/>
    </xf>
    <xf numFmtId="0" fontId="7" fillId="0" borderId="1" xfId="5" applyFont="1" applyBorder="1" applyAlignment="1">
      <alignment horizontal="center"/>
    </xf>
    <xf numFmtId="2" fontId="7" fillId="0" borderId="1" xfId="5" applyNumberFormat="1" applyFont="1" applyBorder="1" applyAlignment="1">
      <alignment horizontal="center"/>
    </xf>
    <xf numFmtId="14" fontId="7" fillId="0" borderId="0" xfId="5" applyNumberFormat="1" applyFont="1" applyAlignment="1">
      <alignment horizontal="center"/>
    </xf>
    <xf numFmtId="0" fontId="13" fillId="0" borderId="15" xfId="5" applyFont="1" applyBorder="1" applyAlignment="1">
      <alignment horizontal="center" vertical="center"/>
    </xf>
    <xf numFmtId="0" fontId="13" fillId="0" borderId="16" xfId="5" applyFont="1" applyBorder="1" applyAlignment="1">
      <alignment horizontal="center" vertical="center"/>
    </xf>
    <xf numFmtId="0" fontId="7" fillId="0" borderId="17" xfId="5" applyFont="1" applyBorder="1" applyAlignment="1">
      <alignment horizontal="center"/>
    </xf>
    <xf numFmtId="2" fontId="7" fillId="0" borderId="17" xfId="5" applyNumberFormat="1" applyFont="1" applyBorder="1" applyAlignment="1">
      <alignment horizontal="center"/>
    </xf>
    <xf numFmtId="0" fontId="13" fillId="0" borderId="7" xfId="5" applyFont="1" applyBorder="1" applyAlignment="1">
      <alignment horizontal="center" vertical="center"/>
    </xf>
    <xf numFmtId="0" fontId="13" fillId="0" borderId="10" xfId="5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0" borderId="2" xfId="5" applyFont="1" applyBorder="1" applyAlignment="1">
      <alignment horizontal="center"/>
    </xf>
    <xf numFmtId="0" fontId="7" fillId="0" borderId="1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2" borderId="18" xfId="5" applyFont="1" applyFill="1" applyBorder="1" applyAlignment="1">
      <alignment horizontal="center" wrapText="1"/>
    </xf>
    <xf numFmtId="0" fontId="7" fillId="2" borderId="1" xfId="5" applyFont="1" applyFill="1" applyBorder="1" applyAlignment="1">
      <alignment horizontal="center" wrapText="1"/>
    </xf>
  </cellXfs>
  <cellStyles count="6">
    <cellStyle name="F4" xfId="1" xr:uid="{00000000-0005-0000-0000-000000000000}"/>
    <cellStyle name="Millares [0] 2" xfId="2" xr:uid="{00000000-0005-0000-0000-000001000000}"/>
    <cellStyle name="Millares 2" xfId="3" xr:uid="{00000000-0005-0000-0000-000002000000}"/>
    <cellStyle name="Normal" xfId="0" builtinId="0"/>
    <cellStyle name="Normal 2" xfId="4" xr:uid="{00000000-0005-0000-0000-000004000000}"/>
    <cellStyle name="Normal 3" xfId="5" xr:uid="{31B6F99B-FC39-4367-B8A4-C38A53F9DE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13</xdr:row>
      <xdr:rowOff>0</xdr:rowOff>
    </xdr:from>
    <xdr:to>
      <xdr:col>16</xdr:col>
      <xdr:colOff>304800</xdr:colOff>
      <xdr:row>14</xdr:row>
      <xdr:rowOff>114299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5DBA33E6-33BF-4A6E-B90B-3A0AF5B3D9DC}"/>
            </a:ext>
          </a:extLst>
        </xdr:cNvPr>
        <xdr:cNvSpPr>
          <a:spLocks noChangeAspect="1" noChangeArrowheads="1"/>
        </xdr:cNvSpPr>
      </xdr:nvSpPr>
      <xdr:spPr bwMode="auto">
        <a:xfrm>
          <a:off x="14554200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304800</xdr:colOff>
      <xdr:row>19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C85CC8A1-58A8-413D-BE3C-FC231416FAF9}"/>
            </a:ext>
          </a:extLst>
        </xdr:cNvPr>
        <xdr:cNvSpPr>
          <a:spLocks noChangeAspect="1" noChangeArrowheads="1"/>
        </xdr:cNvSpPr>
      </xdr:nvSpPr>
      <xdr:spPr bwMode="auto">
        <a:xfrm>
          <a:off x="14554200" y="41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</xdr:row>
      <xdr:rowOff>0</xdr:rowOff>
    </xdr:from>
    <xdr:to>
      <xdr:col>16</xdr:col>
      <xdr:colOff>304800</xdr:colOff>
      <xdr:row>5</xdr:row>
      <xdr:rowOff>91068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A1C428D-82B8-4581-8455-6152605962E7}"/>
            </a:ext>
          </a:extLst>
        </xdr:cNvPr>
        <xdr:cNvSpPr>
          <a:spLocks noChangeAspect="1" noChangeArrowheads="1"/>
        </xdr:cNvSpPr>
      </xdr:nvSpPr>
      <xdr:spPr bwMode="auto">
        <a:xfrm>
          <a:off x="11727180" y="1051560"/>
          <a:ext cx="304800" cy="296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304800</xdr:colOff>
      <xdr:row>6</xdr:row>
      <xdr:rowOff>91068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58242DFB-1B91-4852-91F2-EE8E24E5573F}"/>
            </a:ext>
          </a:extLst>
        </xdr:cNvPr>
        <xdr:cNvSpPr>
          <a:spLocks noChangeAspect="1" noChangeArrowheads="1"/>
        </xdr:cNvSpPr>
      </xdr:nvSpPr>
      <xdr:spPr bwMode="auto">
        <a:xfrm>
          <a:off x="11727180" y="1257300"/>
          <a:ext cx="304800" cy="296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15</xdr:col>
      <xdr:colOff>623307</xdr:colOff>
      <xdr:row>4</xdr:row>
      <xdr:rowOff>152632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7AE99D-A476-4164-AC32-369800F8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647700"/>
          <a:ext cx="4490457" cy="49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17</xdr:col>
      <xdr:colOff>165874</xdr:colOff>
      <xdr:row>11</xdr:row>
      <xdr:rowOff>19515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98F3E9-01B3-4B83-B05C-D95BE76D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1333500"/>
          <a:ext cx="5557024" cy="857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17</xdr:col>
      <xdr:colOff>104775</xdr:colOff>
      <xdr:row>16</xdr:row>
      <xdr:rowOff>285750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A111731-3BC0-4174-AE1F-A49D16C63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58300" y="2333625"/>
          <a:ext cx="549592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zoomScale="82" zoomScaleNormal="82" workbookViewId="0">
      <selection activeCell="K21" sqref="K21"/>
    </sheetView>
  </sheetViews>
  <sheetFormatPr baseColWidth="10" defaultColWidth="11.44140625" defaultRowHeight="15" x14ac:dyDescent="0.25"/>
  <cols>
    <col min="1" max="1" width="8.109375" style="2" customWidth="1"/>
    <col min="2" max="2" width="10.33203125" style="2" customWidth="1"/>
    <col min="3" max="3" width="28.33203125" style="2" customWidth="1"/>
    <col min="4" max="4" width="10.109375" style="2" customWidth="1"/>
    <col min="5" max="5" width="16.109375" style="2" customWidth="1"/>
    <col min="6" max="14" width="10.6640625" style="2" customWidth="1"/>
    <col min="15" max="15" width="38.6640625" style="2" customWidth="1"/>
    <col min="16" max="16" width="12.6640625" style="1" bestFit="1" customWidth="1"/>
    <col min="17" max="17" width="36.44140625" style="1" customWidth="1"/>
    <col min="18" max="18" width="15.109375" style="1" bestFit="1" customWidth="1"/>
    <col min="19" max="16384" width="11.44140625" style="1"/>
  </cols>
  <sheetData>
    <row r="1" spans="1:17" ht="18.75" customHeight="1" x14ac:dyDescent="0.25">
      <c r="A1" s="25" t="s">
        <v>62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7" ht="31.2" x14ac:dyDescent="0.25">
      <c r="A2" s="3" t="s">
        <v>23</v>
      </c>
      <c r="B2" s="3" t="s">
        <v>18</v>
      </c>
      <c r="C2" s="3" t="s">
        <v>15</v>
      </c>
      <c r="D2" s="3" t="s">
        <v>5</v>
      </c>
      <c r="E2" s="3" t="s">
        <v>7</v>
      </c>
      <c r="F2" s="3" t="s">
        <v>8</v>
      </c>
      <c r="G2" s="3" t="s">
        <v>9</v>
      </c>
      <c r="H2" s="3" t="s">
        <v>19</v>
      </c>
      <c r="I2" s="3" t="s">
        <v>10</v>
      </c>
      <c r="J2" s="3" t="s">
        <v>11</v>
      </c>
      <c r="K2" s="3" t="s">
        <v>6</v>
      </c>
      <c r="L2" s="3" t="s">
        <v>12</v>
      </c>
      <c r="M2" s="3" t="s">
        <v>13</v>
      </c>
      <c r="N2" s="3" t="s">
        <v>14</v>
      </c>
      <c r="O2" s="3" t="s">
        <v>2</v>
      </c>
      <c r="P2" s="2" t="s">
        <v>61</v>
      </c>
    </row>
    <row r="3" spans="1:17" x14ac:dyDescent="0.25">
      <c r="A3" s="4" t="s">
        <v>69</v>
      </c>
      <c r="B3" s="5">
        <v>1</v>
      </c>
      <c r="C3" s="5" t="s">
        <v>16</v>
      </c>
      <c r="D3" s="4">
        <v>77021</v>
      </c>
      <c r="E3" s="4">
        <v>10.93</v>
      </c>
      <c r="F3" s="4">
        <v>8.5</v>
      </c>
      <c r="G3" s="4">
        <v>25.13</v>
      </c>
      <c r="H3" s="4">
        <v>63.93</v>
      </c>
      <c r="I3" s="4">
        <v>6171</v>
      </c>
      <c r="J3" s="4">
        <v>0.75</v>
      </c>
      <c r="K3" s="4">
        <v>0</v>
      </c>
      <c r="L3" s="4">
        <v>1.44</v>
      </c>
      <c r="M3" s="7">
        <f>(H3-0.15*J3)*100/(100-(F3+1.08*G3+0.55*J3))</f>
        <v>99.797332482630182</v>
      </c>
      <c r="N3" s="7">
        <f>(I3*1.8-50*J3)*100/(100-(1.08*G3+0.55*J3))/1.8</f>
        <v>8489.1826818004665</v>
      </c>
      <c r="O3" s="6" t="str">
        <f>_xlfn.IFS(M3&lt;=78,$C$26,M3&lt;=86,$C$25,M3&lt;=92,$C$24,M3&lt;=98,$C$23,M3&gt;=99,$C$22)</f>
        <v>META ANTRACITA</v>
      </c>
      <c r="P3" s="2"/>
    </row>
    <row r="4" spans="1:17" x14ac:dyDescent="0.25">
      <c r="A4" s="4" t="s">
        <v>70</v>
      </c>
      <c r="B4" s="5">
        <v>2</v>
      </c>
      <c r="C4" s="5" t="s">
        <v>17</v>
      </c>
      <c r="D4" s="4">
        <v>77022</v>
      </c>
      <c r="E4" s="4">
        <v>25.66</v>
      </c>
      <c r="F4" s="4">
        <v>10.71</v>
      </c>
      <c r="G4" s="4">
        <v>3.56</v>
      </c>
      <c r="H4" s="4">
        <v>70.78</v>
      </c>
      <c r="I4" s="4">
        <v>8235</v>
      </c>
      <c r="J4" s="4">
        <v>0.51</v>
      </c>
      <c r="K4" s="4">
        <v>0</v>
      </c>
      <c r="L4" s="4"/>
      <c r="M4" s="7">
        <f t="shared" ref="M4:M17" si="0">(H4-0.15*J4)*100/(100-(F4+1.08*G4+0.55*J4))</f>
        <v>83.019725308725342</v>
      </c>
      <c r="N4" s="7">
        <f t="shared" ref="N4:N17" si="1">(I4*1.8-50*J4)*100/(100-(1.08*G4+0.55*J4))/1.8</f>
        <v>8574.5596422552899</v>
      </c>
      <c r="O4" s="6" t="str">
        <f t="shared" ref="O4:O17" si="2">_xlfn.IFS(M4&lt;=78,$C$26,M4&lt;=86,$C$25,M4&lt;=92,$C$24,M4&lt;=98,$C$23,M4&gt;=99,$C$22)</f>
        <v>BITUMINOSO BAJO VOLATIL</v>
      </c>
      <c r="P4" s="2"/>
      <c r="Q4" s="2"/>
    </row>
    <row r="5" spans="1:17" x14ac:dyDescent="0.25">
      <c r="A5" s="4" t="s">
        <v>71</v>
      </c>
      <c r="B5" s="5">
        <v>2</v>
      </c>
      <c r="C5" s="5" t="s">
        <v>16</v>
      </c>
      <c r="D5" s="4">
        <v>77023</v>
      </c>
      <c r="E5" s="4">
        <v>30.88</v>
      </c>
      <c r="F5" s="4">
        <v>12.04</v>
      </c>
      <c r="G5" s="4">
        <v>3.58</v>
      </c>
      <c r="H5" s="4">
        <v>65.540000000000006</v>
      </c>
      <c r="I5" s="4">
        <v>8234</v>
      </c>
      <c r="J5" s="4">
        <v>0.54</v>
      </c>
      <c r="K5" s="4">
        <v>0</v>
      </c>
      <c r="L5" s="4">
        <v>1.28</v>
      </c>
      <c r="M5" s="7">
        <f t="shared" si="0"/>
        <v>78.116534561068121</v>
      </c>
      <c r="N5" s="7">
        <f t="shared" si="1"/>
        <v>8576.0554944561882</v>
      </c>
      <c r="O5" s="6" t="str">
        <f t="shared" si="2"/>
        <v>BITUMINOSO BAJO VOLATIL</v>
      </c>
      <c r="P5" s="2"/>
      <c r="Q5" s="2"/>
    </row>
    <row r="6" spans="1:17" x14ac:dyDescent="0.25">
      <c r="A6" s="4" t="s">
        <v>72</v>
      </c>
      <c r="B6" s="5">
        <v>3</v>
      </c>
      <c r="C6" s="5" t="s">
        <v>17</v>
      </c>
      <c r="D6" s="4">
        <v>51269</v>
      </c>
      <c r="E6" s="4">
        <v>9.76</v>
      </c>
      <c r="F6" s="4">
        <v>6.11</v>
      </c>
      <c r="G6" s="4">
        <v>2.73</v>
      </c>
      <c r="H6" s="4">
        <v>87.51</v>
      </c>
      <c r="I6" s="4">
        <v>8224</v>
      </c>
      <c r="J6" s="4">
        <v>0.65</v>
      </c>
      <c r="K6" s="4">
        <v>0</v>
      </c>
      <c r="L6" s="4"/>
      <c r="M6" s="7">
        <f t="shared" si="0"/>
        <v>96.498723285874661</v>
      </c>
      <c r="N6" s="7">
        <f t="shared" si="1"/>
        <v>8486.499635907925</v>
      </c>
      <c r="O6" s="6" t="str">
        <f t="shared" si="2"/>
        <v>ANTRACITA</v>
      </c>
      <c r="P6" s="2"/>
      <c r="Q6" s="2"/>
    </row>
    <row r="7" spans="1:17" x14ac:dyDescent="0.25">
      <c r="A7" s="4" t="s">
        <v>73</v>
      </c>
      <c r="B7" s="5">
        <v>3</v>
      </c>
      <c r="C7" s="5" t="s">
        <v>16</v>
      </c>
      <c r="D7" s="4">
        <v>51270</v>
      </c>
      <c r="E7" s="4">
        <v>27.16</v>
      </c>
      <c r="F7" s="4">
        <v>22.01</v>
      </c>
      <c r="G7" s="4">
        <v>11.54</v>
      </c>
      <c r="H7" s="4">
        <v>61.3</v>
      </c>
      <c r="I7" s="4">
        <v>7472</v>
      </c>
      <c r="J7" s="4">
        <v>0.41</v>
      </c>
      <c r="K7" s="4">
        <v>0</v>
      </c>
      <c r="L7" s="4"/>
      <c r="M7" s="7">
        <f t="shared" si="0"/>
        <v>93.778378072105752</v>
      </c>
      <c r="N7" s="7">
        <f t="shared" si="1"/>
        <v>8544.8402567721587</v>
      </c>
      <c r="O7" s="6" t="str">
        <f t="shared" si="2"/>
        <v>ANTRACITA</v>
      </c>
      <c r="P7" s="2"/>
      <c r="Q7" s="2"/>
    </row>
    <row r="8" spans="1:17" x14ac:dyDescent="0.25">
      <c r="A8" s="4" t="s">
        <v>74</v>
      </c>
      <c r="B8" s="5">
        <v>1</v>
      </c>
      <c r="C8" s="5" t="s">
        <v>17</v>
      </c>
      <c r="D8" s="4">
        <v>65544</v>
      </c>
      <c r="E8" s="4">
        <v>17.829999999999998</v>
      </c>
      <c r="F8" s="4">
        <v>4.03</v>
      </c>
      <c r="G8" s="4">
        <v>10.38</v>
      </c>
      <c r="H8" s="4">
        <v>71.790000000000006</v>
      </c>
      <c r="I8" s="4">
        <v>7583</v>
      </c>
      <c r="J8" s="4">
        <v>1.02</v>
      </c>
      <c r="K8" s="4" t="s">
        <v>3</v>
      </c>
      <c r="L8" s="4"/>
      <c r="M8" s="7">
        <f t="shared" si="0"/>
        <v>85.080987094797294</v>
      </c>
      <c r="N8" s="7">
        <f t="shared" si="1"/>
        <v>8562.6051718679282</v>
      </c>
      <c r="O8" s="6" t="str">
        <f t="shared" si="2"/>
        <v>BITUMINOSO BAJO VOLATIL</v>
      </c>
      <c r="P8" s="2"/>
      <c r="Q8" s="2"/>
    </row>
    <row r="9" spans="1:17" x14ac:dyDescent="0.25">
      <c r="A9" s="4" t="s">
        <v>75</v>
      </c>
      <c r="B9" s="5">
        <v>4</v>
      </c>
      <c r="C9" s="5" t="s">
        <v>17</v>
      </c>
      <c r="D9" s="4">
        <v>79658</v>
      </c>
      <c r="E9" s="4">
        <v>18.579999999999998</v>
      </c>
      <c r="F9" s="4">
        <v>11.08</v>
      </c>
      <c r="G9" s="4">
        <v>5.79</v>
      </c>
      <c r="H9" s="4">
        <v>74.63</v>
      </c>
      <c r="I9" s="4">
        <v>8022</v>
      </c>
      <c r="J9" s="4">
        <v>0.82</v>
      </c>
      <c r="K9" s="4">
        <v>0</v>
      </c>
      <c r="L9" s="4"/>
      <c r="M9" s="7">
        <f t="shared" si="0"/>
        <v>90.623700067383623</v>
      </c>
      <c r="N9" s="7">
        <f t="shared" si="1"/>
        <v>8574.043228336348</v>
      </c>
      <c r="O9" s="6" t="str">
        <f t="shared" si="2"/>
        <v>SEMI-ANTRACITA</v>
      </c>
      <c r="P9" s="2"/>
      <c r="Q9" s="2"/>
    </row>
    <row r="10" spans="1:17" x14ac:dyDescent="0.25">
      <c r="A10" s="4" t="s">
        <v>76</v>
      </c>
      <c r="B10" s="4"/>
      <c r="C10" s="4" t="s">
        <v>20</v>
      </c>
      <c r="D10" s="4">
        <v>77024</v>
      </c>
      <c r="E10" s="4">
        <v>32.909999999999997</v>
      </c>
      <c r="F10" s="4">
        <v>10.89</v>
      </c>
      <c r="G10" s="4">
        <v>4.37</v>
      </c>
      <c r="H10" s="4">
        <v>62.72</v>
      </c>
      <c r="I10" s="4">
        <v>8158</v>
      </c>
      <c r="J10" s="4">
        <v>0.6</v>
      </c>
      <c r="K10" s="4">
        <v>0</v>
      </c>
      <c r="L10" s="4"/>
      <c r="M10" s="7">
        <f t="shared" si="0"/>
        <v>74.50595048322397</v>
      </c>
      <c r="N10" s="7">
        <f t="shared" si="1"/>
        <v>8574.301249213624</v>
      </c>
      <c r="O10" s="6" t="str">
        <f t="shared" si="2"/>
        <v>BITUMINOSO MEDIO VOLATIL</v>
      </c>
      <c r="P10" s="2"/>
      <c r="Q10" s="2"/>
    </row>
    <row r="11" spans="1:17" x14ac:dyDescent="0.25">
      <c r="A11" s="4" t="s">
        <v>77</v>
      </c>
      <c r="B11" s="4"/>
      <c r="C11" s="4" t="s">
        <v>21</v>
      </c>
      <c r="D11" s="4">
        <v>77025</v>
      </c>
      <c r="E11" s="4">
        <v>28.67</v>
      </c>
      <c r="F11" s="4">
        <v>11.65</v>
      </c>
      <c r="G11" s="4">
        <v>3.01</v>
      </c>
      <c r="H11" s="4">
        <v>68.319999999999993</v>
      </c>
      <c r="I11" s="4">
        <v>8288</v>
      </c>
      <c r="J11" s="4">
        <v>0.56999999999999995</v>
      </c>
      <c r="K11" s="4">
        <v>0</v>
      </c>
      <c r="L11" s="4"/>
      <c r="M11" s="7">
        <f t="shared" si="0"/>
        <v>80.478783568455526</v>
      </c>
      <c r="N11" s="7">
        <f t="shared" si="1"/>
        <v>8577.9090800052963</v>
      </c>
      <c r="O11" s="6" t="str">
        <f t="shared" si="2"/>
        <v>BITUMINOSO BAJO VOLATIL</v>
      </c>
      <c r="P11" s="2"/>
      <c r="Q11" s="2"/>
    </row>
    <row r="12" spans="1:17" x14ac:dyDescent="0.25">
      <c r="A12" s="4" t="s">
        <v>78</v>
      </c>
      <c r="B12" s="4"/>
      <c r="C12" s="4" t="s">
        <v>17</v>
      </c>
      <c r="D12" s="4">
        <v>51267</v>
      </c>
      <c r="E12" s="4">
        <v>10.91</v>
      </c>
      <c r="F12" s="4">
        <v>6.44</v>
      </c>
      <c r="G12" s="4">
        <v>1.86</v>
      </c>
      <c r="H12" s="4">
        <v>87.23</v>
      </c>
      <c r="I12" s="4">
        <v>8298</v>
      </c>
      <c r="J12" s="4">
        <v>0.81</v>
      </c>
      <c r="K12" s="4">
        <v>0</v>
      </c>
      <c r="L12" s="4"/>
      <c r="M12" s="7">
        <f t="shared" si="0"/>
        <v>95.612568697677531</v>
      </c>
      <c r="N12" s="7">
        <f t="shared" si="1"/>
        <v>8483.7158378073036</v>
      </c>
      <c r="O12" s="6" t="str">
        <f t="shared" si="2"/>
        <v>ANTRACITA</v>
      </c>
      <c r="P12" s="2"/>
      <c r="Q12" s="2"/>
    </row>
    <row r="13" spans="1:17" x14ac:dyDescent="0.25">
      <c r="A13" s="4" t="s">
        <v>79</v>
      </c>
      <c r="B13" s="4"/>
      <c r="C13" s="4" t="s">
        <v>16</v>
      </c>
      <c r="D13" s="4">
        <v>51266</v>
      </c>
      <c r="E13" s="4">
        <v>11.07</v>
      </c>
      <c r="F13" s="4">
        <v>7.25</v>
      </c>
      <c r="G13" s="4">
        <v>2.02</v>
      </c>
      <c r="H13" s="4">
        <v>86.91</v>
      </c>
      <c r="I13" s="4">
        <v>8285</v>
      </c>
      <c r="J13" s="4">
        <v>0.95</v>
      </c>
      <c r="K13" s="4">
        <v>0</v>
      </c>
      <c r="L13" s="4"/>
      <c r="M13" s="7">
        <f t="shared" si="0"/>
        <v>96.359190146358685</v>
      </c>
      <c r="N13" s="7">
        <f t="shared" si="1"/>
        <v>8488.1388744141441</v>
      </c>
      <c r="O13" s="6" t="str">
        <f t="shared" si="2"/>
        <v>ANTRACITA</v>
      </c>
      <c r="P13" s="2"/>
      <c r="Q13" s="2"/>
    </row>
    <row r="14" spans="1:17" x14ac:dyDescent="0.25">
      <c r="A14" s="4" t="s">
        <v>80</v>
      </c>
      <c r="B14" s="4"/>
      <c r="C14" s="4" t="s">
        <v>22</v>
      </c>
      <c r="D14" s="4">
        <v>77026</v>
      </c>
      <c r="E14" s="4">
        <v>13.77</v>
      </c>
      <c r="F14" s="4">
        <v>4.42</v>
      </c>
      <c r="G14" s="4">
        <v>5.25</v>
      </c>
      <c r="H14" s="4">
        <v>80.98</v>
      </c>
      <c r="I14" s="4">
        <v>8074</v>
      </c>
      <c r="J14" s="4">
        <v>0.93</v>
      </c>
      <c r="K14" s="4" t="s">
        <v>4</v>
      </c>
      <c r="L14" s="4">
        <v>1.29</v>
      </c>
      <c r="M14" s="7">
        <f t="shared" si="0"/>
        <v>90.42713244629384</v>
      </c>
      <c r="N14" s="7">
        <f t="shared" si="1"/>
        <v>8578.4431286650997</v>
      </c>
      <c r="O14" s="6" t="str">
        <f t="shared" si="2"/>
        <v>SEMI-ANTRACITA</v>
      </c>
      <c r="P14" s="2"/>
      <c r="Q14" s="2"/>
    </row>
    <row r="15" spans="1:17" x14ac:dyDescent="0.25">
      <c r="A15" s="4" t="s">
        <v>81</v>
      </c>
      <c r="B15" s="4"/>
      <c r="C15" s="4" t="s">
        <v>17</v>
      </c>
      <c r="D15" s="4">
        <v>51268</v>
      </c>
      <c r="E15" s="4">
        <v>10.75</v>
      </c>
      <c r="F15" s="4">
        <v>3.09</v>
      </c>
      <c r="G15" s="4">
        <v>6.7</v>
      </c>
      <c r="H15" s="4">
        <v>82.54</v>
      </c>
      <c r="I15" s="4">
        <v>7886</v>
      </c>
      <c r="J15" s="4">
        <v>1.29</v>
      </c>
      <c r="K15" s="4" t="s">
        <v>3</v>
      </c>
      <c r="L15" s="4"/>
      <c r="M15" s="7">
        <f t="shared" si="0"/>
        <v>92.561077733253171</v>
      </c>
      <c r="N15" s="7">
        <f t="shared" si="1"/>
        <v>8527.7380971779403</v>
      </c>
      <c r="O15" s="6" t="str">
        <f t="shared" si="2"/>
        <v>ANTRACITA</v>
      </c>
      <c r="P15" s="2"/>
      <c r="Q15" s="2"/>
    </row>
    <row r="16" spans="1:17" x14ac:dyDescent="0.25">
      <c r="A16" s="4" t="s">
        <v>82</v>
      </c>
      <c r="B16" s="4"/>
      <c r="C16" s="4" t="s">
        <v>84</v>
      </c>
      <c r="D16" s="4">
        <v>87043</v>
      </c>
      <c r="E16" s="4">
        <v>12.7</v>
      </c>
      <c r="F16" s="4">
        <v>4.67</v>
      </c>
      <c r="G16" s="4">
        <v>2.57</v>
      </c>
      <c r="H16" s="4">
        <v>84.73</v>
      </c>
      <c r="I16" s="4">
        <v>8238</v>
      </c>
      <c r="J16" s="4">
        <v>0.95</v>
      </c>
      <c r="K16" s="4">
        <v>0</v>
      </c>
      <c r="L16" s="4"/>
      <c r="M16" s="7">
        <f t="shared" si="0"/>
        <v>91.911065619638407</v>
      </c>
      <c r="N16" s="7">
        <f t="shared" si="1"/>
        <v>8491.6750457965263</v>
      </c>
      <c r="O16" s="6" t="str">
        <f t="shared" si="2"/>
        <v>SEMI-ANTRACITA</v>
      </c>
      <c r="P16" s="23">
        <v>44631</v>
      </c>
      <c r="Q16" s="2"/>
    </row>
    <row r="17" spans="1:17" x14ac:dyDescent="0.25">
      <c r="A17" s="4" t="s">
        <v>83</v>
      </c>
      <c r="B17" s="6"/>
      <c r="C17" s="6" t="s">
        <v>84</v>
      </c>
      <c r="D17" s="6">
        <v>87044</v>
      </c>
      <c r="E17" s="6">
        <v>26.89</v>
      </c>
      <c r="F17" s="6">
        <v>18.690000000000001</v>
      </c>
      <c r="G17" s="6">
        <v>6.07</v>
      </c>
      <c r="H17" s="6">
        <v>67.040000000000006</v>
      </c>
      <c r="I17" s="6">
        <v>7995</v>
      </c>
      <c r="J17" s="6">
        <v>0.7</v>
      </c>
      <c r="K17" s="6">
        <v>0</v>
      </c>
      <c r="L17" s="6"/>
      <c r="M17" s="8">
        <f t="shared" si="0"/>
        <v>90.00341538320869</v>
      </c>
      <c r="N17" s="7">
        <f t="shared" si="1"/>
        <v>8570.3921963343364</v>
      </c>
      <c r="O17" s="6" t="str">
        <f t="shared" si="2"/>
        <v>SEMI-ANTRACITA</v>
      </c>
      <c r="P17" s="23">
        <v>44631</v>
      </c>
      <c r="Q17" s="2"/>
    </row>
    <row r="19" spans="1:17" x14ac:dyDescent="0.25">
      <c r="Q19"/>
    </row>
    <row r="20" spans="1:17" x14ac:dyDescent="0.25">
      <c r="C20" s="24" t="s">
        <v>66</v>
      </c>
      <c r="D20" s="24"/>
      <c r="E20" s="24"/>
    </row>
    <row r="21" spans="1:17" x14ac:dyDescent="0.25">
      <c r="C21" s="21"/>
      <c r="D21" s="21" t="s">
        <v>67</v>
      </c>
      <c r="E21" s="21" t="s">
        <v>68</v>
      </c>
    </row>
    <row r="22" spans="1:17" x14ac:dyDescent="0.25">
      <c r="C22" s="22" t="s">
        <v>63</v>
      </c>
      <c r="D22" s="22">
        <v>98</v>
      </c>
      <c r="E22" s="22"/>
    </row>
    <row r="23" spans="1:17" x14ac:dyDescent="0.25">
      <c r="C23" s="22" t="s">
        <v>0</v>
      </c>
      <c r="D23" s="22">
        <v>92</v>
      </c>
      <c r="E23" s="22">
        <v>98</v>
      </c>
    </row>
    <row r="24" spans="1:17" x14ac:dyDescent="0.25">
      <c r="C24" s="22" t="s">
        <v>1</v>
      </c>
      <c r="D24" s="22">
        <v>86</v>
      </c>
      <c r="E24" s="22">
        <v>92</v>
      </c>
    </row>
    <row r="25" spans="1:17" x14ac:dyDescent="0.25">
      <c r="C25" s="22" t="s">
        <v>64</v>
      </c>
      <c r="D25" s="22">
        <v>78</v>
      </c>
      <c r="E25" s="22">
        <v>86</v>
      </c>
    </row>
    <row r="26" spans="1:17" x14ac:dyDescent="0.25">
      <c r="C26" s="22" t="s">
        <v>65</v>
      </c>
      <c r="D26" s="22">
        <v>69</v>
      </c>
      <c r="E26" s="22">
        <v>78</v>
      </c>
    </row>
  </sheetData>
  <mergeCells count="2">
    <mergeCell ref="C20:E20"/>
    <mergeCell ref="A1:O1"/>
  </mergeCells>
  <phoneticPr fontId="2" type="noConversion"/>
  <pageMargins left="0.75" right="0.75" top="1" bottom="1" header="0" footer="0"/>
  <pageSetup paperSize="9" orientation="portrait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B151B-26D9-4DE4-AA50-2518DF4CAB1D}">
  <dimension ref="A1:T37"/>
  <sheetViews>
    <sheetView tabSelected="1" zoomScale="82" zoomScaleNormal="82" workbookViewId="0">
      <selection activeCell="K18" sqref="K18"/>
    </sheetView>
  </sheetViews>
  <sheetFormatPr baseColWidth="10" defaultColWidth="11.44140625" defaultRowHeight="15" x14ac:dyDescent="0.25"/>
  <cols>
    <col min="1" max="1" width="8.109375" style="65" customWidth="1"/>
    <col min="2" max="2" width="10.33203125" style="65" hidden="1" customWidth="1"/>
    <col min="3" max="3" width="28.33203125" style="65" hidden="1" customWidth="1"/>
    <col min="4" max="4" width="10.109375" style="65" customWidth="1"/>
    <col min="5" max="5" width="16.109375" style="65" customWidth="1"/>
    <col min="6" max="11" width="10.6640625" style="65" customWidth="1"/>
    <col min="12" max="12" width="10.6640625" style="65" hidden="1" customWidth="1"/>
    <col min="13" max="14" width="10.6640625" style="65" customWidth="1"/>
    <col min="15" max="15" width="38.6640625" style="65" customWidth="1"/>
    <col min="16" max="16" width="12.6640625" style="47" bestFit="1" customWidth="1"/>
    <col min="17" max="17" width="20.44140625" style="47" customWidth="1"/>
    <col min="18" max="18" width="26.44140625" style="47" customWidth="1"/>
    <col min="19" max="19" width="22.5546875" style="47" customWidth="1"/>
    <col min="20" max="16384" width="11.44140625" style="47"/>
  </cols>
  <sheetData>
    <row r="1" spans="1:20" ht="18.75" customHeight="1" x14ac:dyDescent="0.25">
      <c r="A1" s="46" t="s">
        <v>85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Q1" s="48" t="s">
        <v>86</v>
      </c>
      <c r="R1" s="49"/>
      <c r="S1" s="49"/>
      <c r="T1" s="49"/>
    </row>
    <row r="2" spans="1:20" ht="31.8" thickBot="1" x14ac:dyDescent="0.3">
      <c r="A2" s="50" t="s">
        <v>23</v>
      </c>
      <c r="B2" s="50" t="s">
        <v>18</v>
      </c>
      <c r="C2" s="50" t="s">
        <v>15</v>
      </c>
      <c r="D2" s="50" t="s">
        <v>5</v>
      </c>
      <c r="E2" s="50" t="s">
        <v>7</v>
      </c>
      <c r="F2" s="50" t="s">
        <v>8</v>
      </c>
      <c r="G2" s="50" t="s">
        <v>9</v>
      </c>
      <c r="H2" s="50" t="s">
        <v>19</v>
      </c>
      <c r="I2" s="50" t="s">
        <v>10</v>
      </c>
      <c r="J2" s="50" t="s">
        <v>11</v>
      </c>
      <c r="K2" s="50" t="s">
        <v>6</v>
      </c>
      <c r="L2" s="50" t="s">
        <v>12</v>
      </c>
      <c r="M2" s="50" t="s">
        <v>13</v>
      </c>
      <c r="N2" s="50" t="s">
        <v>14</v>
      </c>
      <c r="O2" s="50" t="s">
        <v>2</v>
      </c>
      <c r="P2" s="51" t="s">
        <v>61</v>
      </c>
      <c r="Q2" s="52" t="s">
        <v>87</v>
      </c>
      <c r="R2" s="52" t="s">
        <v>88</v>
      </c>
      <c r="S2" s="52" t="s">
        <v>89</v>
      </c>
      <c r="T2" s="53" t="s">
        <v>90</v>
      </c>
    </row>
    <row r="3" spans="1:20" ht="16.2" thickBot="1" x14ac:dyDescent="0.3">
      <c r="A3" s="54" t="s">
        <v>91</v>
      </c>
      <c r="B3" s="55"/>
      <c r="C3" s="55"/>
      <c r="D3" s="56">
        <v>87041</v>
      </c>
      <c r="E3" s="56">
        <v>24.19</v>
      </c>
      <c r="F3" s="56">
        <v>10.67</v>
      </c>
      <c r="G3" s="56">
        <v>37.83</v>
      </c>
      <c r="H3" s="56">
        <v>37.97</v>
      </c>
      <c r="I3" s="56">
        <v>4956</v>
      </c>
      <c r="J3" s="56">
        <v>1.24</v>
      </c>
      <c r="K3" s="56">
        <v>0</v>
      </c>
      <c r="L3" s="56"/>
      <c r="M3" s="57">
        <f>(H3-0.15*J3)*100/(100-(F3+1.08*G3+0.55*J3))</f>
        <v>79.059918479398064</v>
      </c>
      <c r="N3" s="57">
        <f>(I3*1.8-50*J3)*100/(100-(1.08*G3+0.55*J3))/1.8</f>
        <v>8418.4414308803662</v>
      </c>
      <c r="O3" s="53" t="str">
        <f>_xlfn.IFS(M3&lt;=78,$F$37,M3&lt;=86,$F$36,M3&lt;=92,$F$35,M3&lt;=98,$F$34,M3&gt;=99,$F$33)</f>
        <v>BITUMINOSO BAJO VOLATIL</v>
      </c>
      <c r="P3" s="58">
        <v>44631</v>
      </c>
      <c r="Q3" s="52" t="s">
        <v>92</v>
      </c>
      <c r="R3" s="59">
        <v>4901496.5477</v>
      </c>
      <c r="S3" s="60">
        <v>2256489.4815199999</v>
      </c>
      <c r="T3" s="53">
        <v>87041</v>
      </c>
    </row>
    <row r="4" spans="1:20" ht="16.2" thickBot="1" x14ac:dyDescent="0.3">
      <c r="A4" s="54" t="s">
        <v>93</v>
      </c>
      <c r="B4" s="55"/>
      <c r="C4" s="55"/>
      <c r="D4" s="56">
        <v>87042</v>
      </c>
      <c r="E4" s="61">
        <v>30.58</v>
      </c>
      <c r="F4" s="61">
        <v>5.01</v>
      </c>
      <c r="G4" s="61">
        <v>10.34</v>
      </c>
      <c r="H4" s="61">
        <v>59.08</v>
      </c>
      <c r="I4" s="61">
        <v>7587</v>
      </c>
      <c r="J4" s="61">
        <v>1.84</v>
      </c>
      <c r="K4" s="61">
        <v>8</v>
      </c>
      <c r="L4" s="61"/>
      <c r="M4" s="62">
        <f>(H4-0.15*J4)*100/(100-(F4+1.08*G4+0.55*J4))</f>
        <v>71.010061489564151</v>
      </c>
      <c r="N4" s="62">
        <f>(I4*1.8-50*J4)*100/(100-(1.08*G4+0.55*J4))/1.8</f>
        <v>8580.9841050057494</v>
      </c>
      <c r="O4" s="53" t="str">
        <f>_xlfn.IFS(M4&lt;=78,$F$37,M4&lt;=86,$F$36,M4&lt;=92,$F$35,M4&lt;=98,$F$34,M4&gt;=99,$F$33)</f>
        <v>BITUMINOSO MEDIO VOLATIL</v>
      </c>
      <c r="P4" s="58">
        <v>44632</v>
      </c>
      <c r="Q4" s="52" t="s">
        <v>94</v>
      </c>
      <c r="R4" s="63">
        <v>4901291.7878400004</v>
      </c>
      <c r="S4" s="64">
        <v>2256537.8727299999</v>
      </c>
      <c r="T4" s="53">
        <v>87042</v>
      </c>
    </row>
    <row r="5" spans="1:20" ht="16.2" thickBot="1" x14ac:dyDescent="0.3">
      <c r="A5" s="54" t="s">
        <v>95</v>
      </c>
      <c r="D5" s="66">
        <v>87043</v>
      </c>
      <c r="E5" s="53">
        <v>39.619999999999997</v>
      </c>
      <c r="F5" s="53">
        <v>6.54</v>
      </c>
      <c r="G5" s="67">
        <v>12.79</v>
      </c>
      <c r="H5" s="53">
        <v>47.6</v>
      </c>
      <c r="I5" s="53">
        <v>12433</v>
      </c>
      <c r="J5" s="67">
        <v>1.07</v>
      </c>
      <c r="K5" s="53" t="s">
        <v>4</v>
      </c>
      <c r="L5" s="53" t="s">
        <v>96</v>
      </c>
      <c r="M5" s="57">
        <f>(H5-0.15*J5)*100/(100-(F5+1.08*G5+0.55*J5))</f>
        <v>60.005717299764854</v>
      </c>
      <c r="N5" s="57">
        <f>(I5*1.8-50*J5)*100/(100-(1.08*G5+0.55*J5))/1.8</f>
        <v>14490.098258701139</v>
      </c>
      <c r="O5" s="68" t="str">
        <f>_xlfn.IFS(M5&lt;=78,$F$37,M5&lt;=86,$F$36,M5&lt;=92,$F$35,M5&lt;=98,$F$34,M5&gt;=99,$F$33)</f>
        <v>BITUMINOSO MEDIO VOLATIL</v>
      </c>
      <c r="P5" s="58">
        <v>44633</v>
      </c>
      <c r="Q5" s="52" t="s">
        <v>97</v>
      </c>
      <c r="R5" s="63">
        <v>4901026.1672400003</v>
      </c>
      <c r="S5" s="64">
        <v>2255184.3463099999</v>
      </c>
      <c r="T5" s="53">
        <v>87043</v>
      </c>
    </row>
    <row r="6" spans="1:20" ht="16.2" thickBot="1" x14ac:dyDescent="0.3">
      <c r="A6" s="54" t="s">
        <v>98</v>
      </c>
      <c r="D6" s="66">
        <v>87044</v>
      </c>
      <c r="E6" s="53">
        <v>19.75</v>
      </c>
      <c r="F6" s="53">
        <v>0.82</v>
      </c>
      <c r="G6" s="67">
        <v>3.73</v>
      </c>
      <c r="H6" s="53">
        <v>76.52</v>
      </c>
      <c r="I6" s="53">
        <v>15217</v>
      </c>
      <c r="J6" s="67">
        <v>0.73</v>
      </c>
      <c r="K6" s="53" t="s">
        <v>99</v>
      </c>
      <c r="L6" s="53" t="s">
        <v>100</v>
      </c>
      <c r="M6" s="57">
        <f t="shared" ref="M6:M15" si="0">(H6-0.15*J6)*100/(100-(F6+1.08*G6+0.55*J6))</f>
        <v>80.644242064124469</v>
      </c>
      <c r="N6" s="57">
        <f t="shared" ref="N6:N15" si="1">(I6*1.8-50*J6)*100/(100-(1.08*G6+0.55*J6))/1.8</f>
        <v>15901.126212300942</v>
      </c>
      <c r="O6" s="68" t="str">
        <f t="shared" ref="O6:O15" si="2">_xlfn.IFS(M6&lt;=78,$F$37,M6&lt;=86,$F$36,M6&lt;=92,$F$35,M6&lt;=98,$F$34,M6&gt;=99,$F$33)</f>
        <v>BITUMINOSO BAJO VOLATIL</v>
      </c>
      <c r="P6" s="58">
        <v>44634</v>
      </c>
      <c r="Q6" s="52" t="s">
        <v>101</v>
      </c>
      <c r="R6" s="63">
        <v>4900967.5111999996</v>
      </c>
      <c r="S6" s="64">
        <v>2254847.6971700001</v>
      </c>
      <c r="T6" s="53">
        <v>87044</v>
      </c>
    </row>
    <row r="7" spans="1:20" ht="16.2" thickBot="1" x14ac:dyDescent="0.3">
      <c r="A7" s="54" t="s">
        <v>102</v>
      </c>
      <c r="D7" s="66">
        <v>87045</v>
      </c>
      <c r="E7" s="53">
        <v>17.3</v>
      </c>
      <c r="F7" s="53">
        <v>1.22</v>
      </c>
      <c r="G7" s="67">
        <v>19.84</v>
      </c>
      <c r="H7" s="53">
        <v>62.86</v>
      </c>
      <c r="I7" s="53">
        <v>12325</v>
      </c>
      <c r="J7" s="67">
        <v>1.8</v>
      </c>
      <c r="K7" s="53" t="s">
        <v>99</v>
      </c>
      <c r="L7" s="53" t="s">
        <v>103</v>
      </c>
      <c r="M7" s="57">
        <f t="shared" si="0"/>
        <v>81.963992938970293</v>
      </c>
      <c r="N7" s="57">
        <f t="shared" si="1"/>
        <v>15821.805864186394</v>
      </c>
      <c r="O7" s="68" t="str">
        <f t="shared" si="2"/>
        <v>BITUMINOSO BAJO VOLATIL</v>
      </c>
      <c r="P7" s="58">
        <v>44635</v>
      </c>
      <c r="Q7" s="52" t="s">
        <v>104</v>
      </c>
      <c r="R7" s="63">
        <v>4901070.3538600001</v>
      </c>
      <c r="S7" s="64">
        <v>2254805.5133699998</v>
      </c>
      <c r="T7" s="53">
        <v>87045</v>
      </c>
    </row>
    <row r="8" spans="1:20" ht="16.2" thickBot="1" x14ac:dyDescent="0.3">
      <c r="A8" s="54" t="s">
        <v>105</v>
      </c>
      <c r="D8" s="66">
        <v>87046</v>
      </c>
      <c r="E8" s="53">
        <v>17.559999999999999</v>
      </c>
      <c r="F8" s="53">
        <v>0.9</v>
      </c>
      <c r="G8" s="67">
        <v>24.03</v>
      </c>
      <c r="H8" s="53">
        <v>58.42</v>
      </c>
      <c r="I8" s="53">
        <v>11679</v>
      </c>
      <c r="J8" s="67">
        <v>2.12</v>
      </c>
      <c r="K8" s="53">
        <v>6</v>
      </c>
      <c r="L8" s="53" t="s">
        <v>106</v>
      </c>
      <c r="M8" s="57">
        <f t="shared" si="0"/>
        <v>80.717850117252198</v>
      </c>
      <c r="N8" s="57">
        <f t="shared" si="1"/>
        <v>15943.819991755274</v>
      </c>
      <c r="O8" s="68" t="str">
        <f t="shared" si="2"/>
        <v>BITUMINOSO BAJO VOLATIL</v>
      </c>
      <c r="P8" s="58">
        <v>44636</v>
      </c>
      <c r="Q8" s="52" t="s">
        <v>107</v>
      </c>
      <c r="R8" s="63">
        <v>4901287.8375500003</v>
      </c>
      <c r="S8" s="64">
        <v>2255716.4379699999</v>
      </c>
      <c r="T8" s="53">
        <v>87046</v>
      </c>
    </row>
    <row r="9" spans="1:20" ht="16.2" thickBot="1" x14ac:dyDescent="0.3">
      <c r="A9" s="54" t="s">
        <v>108</v>
      </c>
      <c r="D9" s="66">
        <v>87047</v>
      </c>
      <c r="E9" s="53">
        <v>10.33</v>
      </c>
      <c r="F9" s="53">
        <v>1.29</v>
      </c>
      <c r="G9" s="67">
        <v>8.99</v>
      </c>
      <c r="H9" s="53">
        <v>80.680000000000007</v>
      </c>
      <c r="I9" s="53">
        <v>14238</v>
      </c>
      <c r="J9" s="67">
        <v>0.81</v>
      </c>
      <c r="K9" s="53">
        <v>0</v>
      </c>
      <c r="L9" s="53" t="s">
        <v>109</v>
      </c>
      <c r="M9" s="57">
        <f t="shared" si="0"/>
        <v>90.969710452112992</v>
      </c>
      <c r="N9" s="57">
        <f t="shared" si="1"/>
        <v>15822.196597929998</v>
      </c>
      <c r="O9" s="68" t="str">
        <f t="shared" si="2"/>
        <v>SEMI-ANTRACITA</v>
      </c>
      <c r="P9" s="58">
        <v>44637</v>
      </c>
      <c r="Q9" s="52" t="s">
        <v>110</v>
      </c>
      <c r="R9" s="63">
        <v>4901328.6052000001</v>
      </c>
      <c r="S9" s="64">
        <v>2255847.1415200001</v>
      </c>
      <c r="T9" s="53">
        <v>87047</v>
      </c>
    </row>
    <row r="10" spans="1:20" ht="16.2" thickBot="1" x14ac:dyDescent="0.3">
      <c r="A10" s="54" t="s">
        <v>111</v>
      </c>
      <c r="D10" s="66">
        <v>87048</v>
      </c>
      <c r="E10" s="53">
        <v>10.53</v>
      </c>
      <c r="F10" s="53">
        <v>2.29</v>
      </c>
      <c r="G10" s="67">
        <v>9.1</v>
      </c>
      <c r="H10" s="53">
        <v>80.37</v>
      </c>
      <c r="I10" s="53">
        <v>14158</v>
      </c>
      <c r="J10" s="67">
        <v>0.63</v>
      </c>
      <c r="K10" s="53">
        <v>0</v>
      </c>
      <c r="L10" s="53" t="s">
        <v>112</v>
      </c>
      <c r="M10" s="57">
        <f t="shared" si="0"/>
        <v>91.706222047055206</v>
      </c>
      <c r="N10" s="57">
        <f t="shared" si="1"/>
        <v>15742.189022048304</v>
      </c>
      <c r="O10" s="68" t="str">
        <f t="shared" si="2"/>
        <v>SEMI-ANTRACITA</v>
      </c>
      <c r="P10" s="58">
        <v>44638</v>
      </c>
      <c r="Q10" s="52" t="s">
        <v>113</v>
      </c>
      <c r="R10" s="63">
        <v>4901515.7086500004</v>
      </c>
      <c r="S10" s="64">
        <v>2255844.25825</v>
      </c>
      <c r="T10" s="53">
        <v>87048</v>
      </c>
    </row>
    <row r="11" spans="1:20" ht="16.2" thickBot="1" x14ac:dyDescent="0.3">
      <c r="A11" s="54" t="s">
        <v>114</v>
      </c>
      <c r="D11" s="66">
        <v>87049</v>
      </c>
      <c r="E11" s="53">
        <v>11.11</v>
      </c>
      <c r="F11" s="53">
        <v>2.84</v>
      </c>
      <c r="G11" s="67">
        <v>6.18</v>
      </c>
      <c r="H11" s="53">
        <v>82.71</v>
      </c>
      <c r="I11" s="53">
        <v>14562</v>
      </c>
      <c r="J11" s="67">
        <v>0.71</v>
      </c>
      <c r="K11" s="53">
        <v>0</v>
      </c>
      <c r="L11" s="53" t="s">
        <v>115</v>
      </c>
      <c r="M11" s="57">
        <f t="shared" si="0"/>
        <v>91.684786409027794</v>
      </c>
      <c r="N11" s="57">
        <f t="shared" si="1"/>
        <v>15647.777618765975</v>
      </c>
      <c r="O11" s="68" t="str">
        <f t="shared" si="2"/>
        <v>SEMI-ANTRACITA</v>
      </c>
      <c r="P11" s="58">
        <v>44639</v>
      </c>
      <c r="Q11" s="52" t="s">
        <v>116</v>
      </c>
      <c r="R11" s="63">
        <v>4901309.9946900001</v>
      </c>
      <c r="S11" s="64">
        <v>2255848.8884700001</v>
      </c>
      <c r="T11" s="53">
        <v>87049</v>
      </c>
    </row>
    <row r="12" spans="1:20" ht="16.2" thickBot="1" x14ac:dyDescent="0.3">
      <c r="A12" s="54" t="s">
        <v>117</v>
      </c>
      <c r="D12" s="66">
        <v>87050</v>
      </c>
      <c r="E12" s="53">
        <v>10.91</v>
      </c>
      <c r="F12" s="53">
        <v>2.89</v>
      </c>
      <c r="G12" s="67">
        <v>7.01</v>
      </c>
      <c r="H12" s="53">
        <v>82.08</v>
      </c>
      <c r="I12" s="53">
        <v>14511</v>
      </c>
      <c r="J12" s="67">
        <v>0.57999999999999996</v>
      </c>
      <c r="K12" s="53">
        <v>0</v>
      </c>
      <c r="L12" s="53" t="s">
        <v>118</v>
      </c>
      <c r="M12" s="57">
        <f t="shared" si="0"/>
        <v>91.899592244805532</v>
      </c>
      <c r="N12" s="57">
        <f t="shared" si="1"/>
        <v>15736.464462012771</v>
      </c>
      <c r="O12" s="68" t="str">
        <f t="shared" si="2"/>
        <v>SEMI-ANTRACITA</v>
      </c>
      <c r="P12" s="58">
        <v>44640</v>
      </c>
      <c r="Q12" s="52" t="s">
        <v>119</v>
      </c>
      <c r="R12" s="63">
        <v>4901496.5477</v>
      </c>
      <c r="S12" s="64">
        <v>2256489.4815199999</v>
      </c>
      <c r="T12" s="53">
        <v>87050</v>
      </c>
    </row>
    <row r="13" spans="1:20" ht="16.2" thickBot="1" x14ac:dyDescent="0.3">
      <c r="A13" s="54" t="s">
        <v>120</v>
      </c>
      <c r="D13" s="66">
        <v>87051</v>
      </c>
      <c r="E13" s="53">
        <v>10.94</v>
      </c>
      <c r="F13" s="53">
        <v>2.23</v>
      </c>
      <c r="G13" s="67">
        <v>5.55</v>
      </c>
      <c r="H13" s="53">
        <v>83.51</v>
      </c>
      <c r="I13" s="53">
        <v>14700</v>
      </c>
      <c r="J13" s="67">
        <v>0.68</v>
      </c>
      <c r="K13" s="53">
        <v>0</v>
      </c>
      <c r="L13" s="53" t="s">
        <v>121</v>
      </c>
      <c r="M13" s="57">
        <f t="shared" si="0"/>
        <v>91.25402069976586</v>
      </c>
      <c r="N13" s="57">
        <f t="shared" si="1"/>
        <v>15679.587225639854</v>
      </c>
      <c r="O13" s="68" t="str">
        <f t="shared" si="2"/>
        <v>SEMI-ANTRACITA</v>
      </c>
      <c r="P13" s="58">
        <v>44641</v>
      </c>
      <c r="Q13" s="52" t="s">
        <v>122</v>
      </c>
      <c r="R13" s="63">
        <v>4901854.12292</v>
      </c>
      <c r="S13" s="64">
        <v>2256958.7429499999</v>
      </c>
      <c r="T13" s="53">
        <v>87051</v>
      </c>
    </row>
    <row r="14" spans="1:20" ht="16.2" thickBot="1" x14ac:dyDescent="0.3">
      <c r="A14" s="54" t="s">
        <v>123</v>
      </c>
      <c r="D14" s="66">
        <v>87052</v>
      </c>
      <c r="E14" s="53">
        <v>10.64</v>
      </c>
      <c r="F14" s="53">
        <v>2.68</v>
      </c>
      <c r="G14" s="67">
        <v>4.8499999999999996</v>
      </c>
      <c r="H14" s="53">
        <v>84.51</v>
      </c>
      <c r="I14" s="53">
        <v>14802</v>
      </c>
      <c r="J14" s="67">
        <v>1.02</v>
      </c>
      <c r="K14" s="53">
        <v>0</v>
      </c>
      <c r="L14" s="53" t="s">
        <v>124</v>
      </c>
      <c r="M14" s="57">
        <f t="shared" si="0"/>
        <v>92.172288327269158</v>
      </c>
      <c r="N14" s="57">
        <f t="shared" si="1"/>
        <v>15683.131460034041</v>
      </c>
      <c r="O14" s="68" t="str">
        <f t="shared" si="2"/>
        <v>ANTRACITA</v>
      </c>
      <c r="P14" s="58">
        <v>44642</v>
      </c>
      <c r="Q14" s="52" t="s">
        <v>125</v>
      </c>
      <c r="R14" s="63">
        <v>4901855.8361799996</v>
      </c>
      <c r="S14" s="64">
        <v>2257780.8259700001</v>
      </c>
      <c r="T14" s="53">
        <v>87052</v>
      </c>
    </row>
    <row r="15" spans="1:20" ht="16.2" thickBot="1" x14ac:dyDescent="0.3">
      <c r="A15" s="54" t="s">
        <v>126</v>
      </c>
      <c r="D15" s="66">
        <v>87053</v>
      </c>
      <c r="E15" s="53">
        <v>24.19</v>
      </c>
      <c r="F15" s="53">
        <v>10.67</v>
      </c>
      <c r="G15" s="67">
        <v>37.83</v>
      </c>
      <c r="H15" s="53">
        <v>37.97</v>
      </c>
      <c r="I15" s="53">
        <v>4956</v>
      </c>
      <c r="J15" s="67">
        <v>1.24</v>
      </c>
      <c r="K15" s="53">
        <v>0</v>
      </c>
      <c r="L15" s="53">
        <v>79.06</v>
      </c>
      <c r="M15" s="57">
        <f t="shared" si="0"/>
        <v>79.059918479398064</v>
      </c>
      <c r="N15" s="57">
        <f t="shared" si="1"/>
        <v>8418.4414308803662</v>
      </c>
      <c r="O15" s="68" t="str">
        <f t="shared" si="2"/>
        <v>BITUMINOSO BAJO VOLATIL</v>
      </c>
      <c r="P15" s="58">
        <v>44643</v>
      </c>
      <c r="Q15" s="52" t="s">
        <v>127</v>
      </c>
      <c r="R15" s="63">
        <v>4901252.9810199998</v>
      </c>
      <c r="S15" s="64">
        <v>2256767.8870899999</v>
      </c>
      <c r="T15" s="53">
        <v>87053</v>
      </c>
    </row>
    <row r="16" spans="1:20" x14ac:dyDescent="0.25">
      <c r="G16" s="69"/>
      <c r="J16" s="69"/>
    </row>
    <row r="17" spans="7:10" x14ac:dyDescent="0.25">
      <c r="G17" s="69"/>
      <c r="J17" s="69"/>
    </row>
    <row r="20" spans="7:10" x14ac:dyDescent="0.25">
      <c r="G20" s="69"/>
      <c r="J20" s="69"/>
    </row>
    <row r="21" spans="7:10" x14ac:dyDescent="0.25">
      <c r="G21" s="69"/>
      <c r="J21" s="69"/>
    </row>
    <row r="22" spans="7:10" x14ac:dyDescent="0.25">
      <c r="G22" s="69"/>
      <c r="J22" s="69"/>
    </row>
    <row r="23" spans="7:10" x14ac:dyDescent="0.25">
      <c r="G23" s="69"/>
      <c r="J23" s="69"/>
    </row>
    <row r="24" spans="7:10" x14ac:dyDescent="0.25">
      <c r="G24" s="69"/>
      <c r="J24" s="69"/>
    </row>
    <row r="25" spans="7:10" x14ac:dyDescent="0.25">
      <c r="G25" s="69"/>
      <c r="J25" s="69"/>
    </row>
    <row r="26" spans="7:10" x14ac:dyDescent="0.25">
      <c r="G26" s="69"/>
      <c r="J26" s="69"/>
    </row>
    <row r="27" spans="7:10" x14ac:dyDescent="0.25">
      <c r="G27" s="69"/>
      <c r="J27" s="69"/>
    </row>
    <row r="28" spans="7:10" x14ac:dyDescent="0.25">
      <c r="G28" s="69"/>
      <c r="J28" s="69"/>
    </row>
    <row r="29" spans="7:10" x14ac:dyDescent="0.25">
      <c r="G29" s="69"/>
      <c r="J29" s="69"/>
    </row>
    <row r="30" spans="7:10" x14ac:dyDescent="0.25">
      <c r="G30" s="69"/>
      <c r="J30" s="69"/>
    </row>
    <row r="31" spans="7:10" x14ac:dyDescent="0.25">
      <c r="G31" s="69"/>
      <c r="J31" s="69"/>
    </row>
    <row r="32" spans="7:10" x14ac:dyDescent="0.25">
      <c r="G32" s="69"/>
      <c r="J32" s="69"/>
    </row>
    <row r="33" spans="6:8" ht="45" x14ac:dyDescent="0.25">
      <c r="F33" s="70" t="s">
        <v>63</v>
      </c>
      <c r="G33" s="70">
        <v>98</v>
      </c>
      <c r="H33" s="70"/>
    </row>
    <row r="34" spans="6:8" ht="30" x14ac:dyDescent="0.25">
      <c r="F34" s="71" t="s">
        <v>0</v>
      </c>
      <c r="G34" s="71">
        <v>92</v>
      </c>
      <c r="H34" s="71">
        <v>98</v>
      </c>
    </row>
    <row r="35" spans="6:8" ht="45" x14ac:dyDescent="0.25">
      <c r="F35" s="71" t="s">
        <v>1</v>
      </c>
      <c r="G35" s="71">
        <v>86</v>
      </c>
      <c r="H35" s="71">
        <v>92</v>
      </c>
    </row>
    <row r="36" spans="6:8" ht="60" x14ac:dyDescent="0.25">
      <c r="F36" s="71" t="s">
        <v>64</v>
      </c>
      <c r="G36" s="71">
        <v>78</v>
      </c>
      <c r="H36" s="71">
        <v>86</v>
      </c>
    </row>
    <row r="37" spans="6:8" ht="60" x14ac:dyDescent="0.25">
      <c r="F37" s="71" t="s">
        <v>65</v>
      </c>
      <c r="G37" s="71">
        <v>69</v>
      </c>
      <c r="H37" s="71">
        <v>78</v>
      </c>
    </row>
  </sheetData>
  <mergeCells count="2">
    <mergeCell ref="A1:O1"/>
    <mergeCell ref="Q1:T1"/>
  </mergeCells>
  <pageMargins left="0.75" right="0.75" top="1" bottom="1" header="0" footer="0"/>
  <pageSetup paperSize="9" orientation="portrait" horizontalDpi="360" vertic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15B3-4CCB-4D3C-8D5A-E418D880997C}">
  <dimension ref="A1:I22"/>
  <sheetViews>
    <sheetView workbookViewId="0">
      <selection activeCell="L27" sqref="L27"/>
    </sheetView>
  </sheetViews>
  <sheetFormatPr baseColWidth="10" defaultRowHeight="13.2" x14ac:dyDescent="0.25"/>
  <cols>
    <col min="1" max="1" width="16.88671875" customWidth="1"/>
    <col min="2" max="2" width="17.88671875" customWidth="1"/>
    <col min="9" max="9" width="24.109375" customWidth="1"/>
    <col min="11" max="11" width="12.33203125" bestFit="1" customWidth="1"/>
  </cols>
  <sheetData>
    <row r="1" spans="1:9" x14ac:dyDescent="0.25">
      <c r="A1" s="35" t="s">
        <v>24</v>
      </c>
      <c r="B1" s="9"/>
      <c r="C1" s="38"/>
      <c r="D1" s="39"/>
      <c r="E1" s="29"/>
      <c r="F1" s="30"/>
      <c r="G1" s="29"/>
      <c r="H1" s="30"/>
      <c r="I1" s="10"/>
    </row>
    <row r="2" spans="1:9" ht="26.4" x14ac:dyDescent="0.25">
      <c r="A2" s="36"/>
      <c r="B2" s="11" t="s">
        <v>25</v>
      </c>
      <c r="C2" s="40" t="s">
        <v>26</v>
      </c>
      <c r="D2" s="41"/>
      <c r="E2" s="31" t="s">
        <v>28</v>
      </c>
      <c r="F2" s="32"/>
      <c r="G2" s="31" t="s">
        <v>29</v>
      </c>
      <c r="H2" s="32"/>
      <c r="I2" s="12" t="s">
        <v>31</v>
      </c>
    </row>
    <row r="3" spans="1:9" ht="13.8" thickBot="1" x14ac:dyDescent="0.3">
      <c r="A3" s="36"/>
      <c r="B3" s="13"/>
      <c r="C3" s="42" t="s">
        <v>27</v>
      </c>
      <c r="D3" s="43"/>
      <c r="E3" s="44"/>
      <c r="F3" s="45"/>
      <c r="G3" s="33" t="s">
        <v>30</v>
      </c>
      <c r="H3" s="34"/>
      <c r="I3" s="14"/>
    </row>
    <row r="4" spans="1:9" ht="13.8" thickBot="1" x14ac:dyDescent="0.3">
      <c r="A4" s="37"/>
      <c r="B4" s="14"/>
      <c r="C4" s="16" t="s">
        <v>32</v>
      </c>
      <c r="D4" s="16" t="s">
        <v>33</v>
      </c>
      <c r="E4" s="16" t="s">
        <v>32</v>
      </c>
      <c r="F4" s="16" t="s">
        <v>33</v>
      </c>
      <c r="G4" s="16" t="s">
        <v>32</v>
      </c>
      <c r="H4" s="16" t="s">
        <v>33</v>
      </c>
      <c r="I4" s="26" t="s">
        <v>34</v>
      </c>
    </row>
    <row r="5" spans="1:9" ht="13.8" thickBot="1" x14ac:dyDescent="0.3">
      <c r="A5" s="26" t="s">
        <v>35</v>
      </c>
      <c r="B5" s="16" t="s">
        <v>36</v>
      </c>
      <c r="C5" s="16">
        <v>98</v>
      </c>
      <c r="D5" s="16"/>
      <c r="E5" s="16"/>
      <c r="F5" s="16">
        <v>2</v>
      </c>
      <c r="G5" s="16"/>
      <c r="H5" s="16"/>
      <c r="I5" s="28"/>
    </row>
    <row r="6" spans="1:9" ht="13.8" thickBot="1" x14ac:dyDescent="0.3">
      <c r="A6" s="28"/>
      <c r="B6" s="16" t="s">
        <v>37</v>
      </c>
      <c r="C6" s="16">
        <v>92</v>
      </c>
      <c r="D6" s="16">
        <v>98</v>
      </c>
      <c r="E6" s="16">
        <v>2</v>
      </c>
      <c r="F6" s="16">
        <v>8</v>
      </c>
      <c r="G6" s="16"/>
      <c r="H6" s="16"/>
      <c r="I6" s="28"/>
    </row>
    <row r="7" spans="1:9" ht="13.8" thickBot="1" x14ac:dyDescent="0.3">
      <c r="A7" s="27"/>
      <c r="B7" s="15" t="s">
        <v>38</v>
      </c>
      <c r="C7" s="16">
        <v>86</v>
      </c>
      <c r="D7" s="16">
        <v>92</v>
      </c>
      <c r="E7" s="16">
        <v>8</v>
      </c>
      <c r="F7" s="16">
        <v>14</v>
      </c>
      <c r="G7" s="16"/>
      <c r="H7" s="16"/>
      <c r="I7" s="27"/>
    </row>
    <row r="8" spans="1:9" x14ac:dyDescent="0.25">
      <c r="A8" s="26" t="s">
        <v>39</v>
      </c>
      <c r="B8" s="17" t="s">
        <v>40</v>
      </c>
      <c r="C8" s="26">
        <v>78</v>
      </c>
      <c r="D8" s="26">
        <v>86</v>
      </c>
      <c r="E8" s="26">
        <v>14</v>
      </c>
      <c r="F8" s="26">
        <v>22</v>
      </c>
      <c r="G8" s="26"/>
      <c r="H8" s="26"/>
      <c r="I8" s="26" t="s">
        <v>42</v>
      </c>
    </row>
    <row r="9" spans="1:9" ht="13.8" thickBot="1" x14ac:dyDescent="0.3">
      <c r="A9" s="28"/>
      <c r="B9" s="16" t="s">
        <v>41</v>
      </c>
      <c r="C9" s="27"/>
      <c r="D9" s="27"/>
      <c r="E9" s="27"/>
      <c r="F9" s="27"/>
      <c r="G9" s="27"/>
      <c r="H9" s="27"/>
      <c r="I9" s="28"/>
    </row>
    <row r="10" spans="1:9" x14ac:dyDescent="0.25">
      <c r="A10" s="28"/>
      <c r="B10" s="17" t="s">
        <v>43</v>
      </c>
      <c r="C10" s="26">
        <v>69</v>
      </c>
      <c r="D10" s="26">
        <v>78</v>
      </c>
      <c r="E10" s="26">
        <v>22</v>
      </c>
      <c r="F10" s="26">
        <v>31</v>
      </c>
      <c r="G10" s="26"/>
      <c r="H10" s="26"/>
      <c r="I10" s="28"/>
    </row>
    <row r="11" spans="1:9" ht="13.8" thickBot="1" x14ac:dyDescent="0.3">
      <c r="A11" s="28"/>
      <c r="B11" s="16" t="s">
        <v>44</v>
      </c>
      <c r="C11" s="27"/>
      <c r="D11" s="27"/>
      <c r="E11" s="27"/>
      <c r="F11" s="27"/>
      <c r="G11" s="27"/>
      <c r="H11" s="27"/>
      <c r="I11" s="28"/>
    </row>
    <row r="12" spans="1:9" x14ac:dyDescent="0.25">
      <c r="A12" s="28"/>
      <c r="B12" s="17" t="s">
        <v>45</v>
      </c>
      <c r="C12" s="26"/>
      <c r="D12" s="26"/>
      <c r="E12" s="26"/>
      <c r="F12" s="26"/>
      <c r="G12" s="17" t="s">
        <v>47</v>
      </c>
      <c r="H12" s="26"/>
      <c r="I12" s="28"/>
    </row>
    <row r="13" spans="1:9" ht="13.8" thickBot="1" x14ac:dyDescent="0.3">
      <c r="A13" s="28"/>
      <c r="B13" s="16" t="s">
        <v>46</v>
      </c>
      <c r="C13" s="27"/>
      <c r="D13" s="27"/>
      <c r="E13" s="27"/>
      <c r="F13" s="27"/>
      <c r="G13" s="16">
        <v>7788</v>
      </c>
      <c r="H13" s="27"/>
      <c r="I13" s="28"/>
    </row>
    <row r="14" spans="1:9" x14ac:dyDescent="0.25">
      <c r="A14" s="28"/>
      <c r="B14" s="17" t="s">
        <v>48</v>
      </c>
      <c r="C14" s="26"/>
      <c r="D14" s="26"/>
      <c r="E14" s="26"/>
      <c r="F14" s="26"/>
      <c r="G14" s="26">
        <v>7228</v>
      </c>
      <c r="H14" s="26">
        <v>7788</v>
      </c>
      <c r="I14" s="28"/>
    </row>
    <row r="15" spans="1:9" ht="13.8" thickBot="1" x14ac:dyDescent="0.3">
      <c r="A15" s="28"/>
      <c r="B15" s="16" t="s">
        <v>49</v>
      </c>
      <c r="C15" s="27"/>
      <c r="D15" s="27"/>
      <c r="E15" s="27"/>
      <c r="F15" s="27"/>
      <c r="G15" s="27"/>
      <c r="H15" s="27"/>
      <c r="I15" s="28"/>
    </row>
    <row r="16" spans="1:9" ht="13.8" thickBot="1" x14ac:dyDescent="0.3">
      <c r="A16" s="28"/>
      <c r="B16" s="17" t="s">
        <v>50</v>
      </c>
      <c r="C16" s="26"/>
      <c r="D16" s="26"/>
      <c r="E16" s="26"/>
      <c r="F16" s="26"/>
      <c r="G16" s="17">
        <v>6388</v>
      </c>
      <c r="H16" s="17">
        <v>7228</v>
      </c>
      <c r="I16" s="27"/>
    </row>
    <row r="17" spans="1:9" ht="13.8" thickBot="1" x14ac:dyDescent="0.3">
      <c r="A17" s="27"/>
      <c r="B17" s="16" t="s">
        <v>51</v>
      </c>
      <c r="C17" s="27"/>
      <c r="D17" s="27"/>
      <c r="E17" s="27"/>
      <c r="F17" s="27"/>
      <c r="G17" s="16">
        <v>3830</v>
      </c>
      <c r="H17" s="16">
        <v>6388</v>
      </c>
      <c r="I17" s="16" t="s">
        <v>52</v>
      </c>
    </row>
    <row r="18" spans="1:9" ht="27" thickBot="1" x14ac:dyDescent="0.3">
      <c r="A18" s="18" t="s">
        <v>53</v>
      </c>
      <c r="B18" s="16" t="s">
        <v>56</v>
      </c>
      <c r="C18" s="16"/>
      <c r="D18" s="16"/>
      <c r="E18" s="16"/>
      <c r="F18" s="16"/>
      <c r="G18" s="16">
        <v>5830</v>
      </c>
      <c r="H18" s="16">
        <v>6388</v>
      </c>
      <c r="I18" s="26" t="s">
        <v>34</v>
      </c>
    </row>
    <row r="19" spans="1:9" ht="13.8" thickBot="1" x14ac:dyDescent="0.3">
      <c r="A19" s="18"/>
      <c r="B19" s="16" t="s">
        <v>57</v>
      </c>
      <c r="C19" s="16"/>
      <c r="D19" s="16"/>
      <c r="E19" s="16"/>
      <c r="F19" s="16"/>
      <c r="G19" s="16">
        <v>5280</v>
      </c>
      <c r="H19" s="16">
        <v>5830</v>
      </c>
      <c r="I19" s="28"/>
    </row>
    <row r="20" spans="1:9" ht="13.8" thickBot="1" x14ac:dyDescent="0.3">
      <c r="A20" s="18" t="s">
        <v>54</v>
      </c>
      <c r="B20" s="16" t="s">
        <v>58</v>
      </c>
      <c r="C20" s="16"/>
      <c r="D20" s="16"/>
      <c r="E20" s="16"/>
      <c r="F20" s="16"/>
      <c r="G20" s="16">
        <v>4610</v>
      </c>
      <c r="H20" s="16">
        <v>5280</v>
      </c>
      <c r="I20" s="27"/>
    </row>
    <row r="21" spans="1:9" ht="13.8" thickBot="1" x14ac:dyDescent="0.3">
      <c r="A21" s="18" t="s">
        <v>55</v>
      </c>
      <c r="B21" s="16" t="s">
        <v>59</v>
      </c>
      <c r="C21" s="16"/>
      <c r="D21" s="16"/>
      <c r="E21" s="16"/>
      <c r="F21" s="16"/>
      <c r="G21" s="16">
        <v>3500</v>
      </c>
      <c r="H21" s="16">
        <v>4610</v>
      </c>
      <c r="I21" s="26" t="s">
        <v>34</v>
      </c>
    </row>
    <row r="22" spans="1:9" ht="13.8" thickBot="1" x14ac:dyDescent="0.3">
      <c r="A22" s="19"/>
      <c r="B22" s="20" t="s">
        <v>60</v>
      </c>
      <c r="C22" s="20"/>
      <c r="D22" s="20"/>
      <c r="E22" s="20"/>
      <c r="F22" s="20"/>
      <c r="G22" s="20"/>
      <c r="H22" s="20">
        <v>3500</v>
      </c>
      <c r="I22" s="27"/>
    </row>
  </sheetData>
  <mergeCells count="43">
    <mergeCell ref="A8:A17"/>
    <mergeCell ref="C8:C9"/>
    <mergeCell ref="D8:D9"/>
    <mergeCell ref="E8:E9"/>
    <mergeCell ref="A1:A4"/>
    <mergeCell ref="C1:D1"/>
    <mergeCell ref="C2:D2"/>
    <mergeCell ref="C3:D3"/>
    <mergeCell ref="E1:F1"/>
    <mergeCell ref="E2:F2"/>
    <mergeCell ref="E3:F3"/>
    <mergeCell ref="F8:F9"/>
    <mergeCell ref="G1:H1"/>
    <mergeCell ref="G2:H2"/>
    <mergeCell ref="G3:H3"/>
    <mergeCell ref="I4:I7"/>
    <mergeCell ref="A5:A7"/>
    <mergeCell ref="G8:G9"/>
    <mergeCell ref="H8:H9"/>
    <mergeCell ref="I8:I16"/>
    <mergeCell ref="C10:C11"/>
    <mergeCell ref="D10:D11"/>
    <mergeCell ref="E10:E11"/>
    <mergeCell ref="F10:F11"/>
    <mergeCell ref="G10:G11"/>
    <mergeCell ref="H10:H11"/>
    <mergeCell ref="C12:C13"/>
    <mergeCell ref="D12:D13"/>
    <mergeCell ref="E12:E13"/>
    <mergeCell ref="F12:F13"/>
    <mergeCell ref="H12:H13"/>
    <mergeCell ref="I21:I22"/>
    <mergeCell ref="H14:H15"/>
    <mergeCell ref="C16:C17"/>
    <mergeCell ref="D16:D17"/>
    <mergeCell ref="E16:E17"/>
    <mergeCell ref="F16:F17"/>
    <mergeCell ref="I18:I20"/>
    <mergeCell ref="C14:C15"/>
    <mergeCell ref="D14:D15"/>
    <mergeCell ref="E14:E15"/>
    <mergeCell ref="F14:F15"/>
    <mergeCell ref="G14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MUESTRAS HD5-091</vt:lpstr>
      <vt:lpstr>MUESTRAS SGB-09101</vt:lpstr>
      <vt:lpstr>REREFENCIA Y FORMULA</vt:lpstr>
    </vt:vector>
  </TitlesOfParts>
  <Company>INGEOMINAS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Villalobos</dc:creator>
  <cp:lastModifiedBy>Ana Gonzalez</cp:lastModifiedBy>
  <cp:lastPrinted>2008-12-11T15:52:56Z</cp:lastPrinted>
  <dcterms:created xsi:type="dcterms:W3CDTF">2008-02-20T13:12:11Z</dcterms:created>
  <dcterms:modified xsi:type="dcterms:W3CDTF">2023-10-17T19:22:20Z</dcterms:modified>
</cp:coreProperties>
</file>